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6AD35F9F-294D-D343-95F1-930D7B5D894F}" xr6:coauthVersionLast="47" xr6:coauthVersionMax="47" xr10:uidLastSave="{00000000-0000-0000-0000-000000000000}"/>
  <bookViews>
    <workbookView xWindow="0" yWindow="500" windowWidth="28800" windowHeight="1438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1" i="1" l="1"/>
  <c r="H21" i="1"/>
  <c r="I21" i="1"/>
  <c r="H20" i="1"/>
  <c r="G19" i="1"/>
  <c r="H17" i="1"/>
  <c r="G16" i="1"/>
  <c r="I14" i="1"/>
  <c r="H10" i="1"/>
  <c r="G9" i="1"/>
  <c r="H7" i="1"/>
  <c r="G6" i="1"/>
  <c r="H5" i="1"/>
  <c r="G4" i="1"/>
</calcChain>
</file>

<file path=xl/sharedStrings.xml><?xml version="1.0" encoding="utf-8"?>
<sst xmlns="http://schemas.openxmlformats.org/spreadsheetml/2006/main" count="31" uniqueCount="31">
  <si>
    <t>ŠT. MER.MESTA</t>
  </si>
  <si>
    <t xml:space="preserve"> </t>
  </si>
  <si>
    <t>ŠT. ŠTEVCA</t>
  </si>
  <si>
    <t>STANJE 1.1.2021</t>
  </si>
  <si>
    <t>STANJE  31.12.2021</t>
  </si>
  <si>
    <t xml:space="preserve"> VT (KWH) </t>
  </si>
  <si>
    <t xml:space="preserve">MT (kwh) </t>
  </si>
  <si>
    <t>ET (kwh)</t>
  </si>
  <si>
    <t>3-110175</t>
  </si>
  <si>
    <t>POKOPALIŠKA 11</t>
  </si>
  <si>
    <t>3-6554</t>
  </si>
  <si>
    <t>ZVEZNA ULICA 18</t>
  </si>
  <si>
    <t>ZELENA JAMA</t>
  </si>
  <si>
    <t>3-5923</t>
  </si>
  <si>
    <t>VODNIKOVA 56</t>
  </si>
  <si>
    <t>ŠIŠKA STARA HIŠA</t>
  </si>
  <si>
    <t>3-3773</t>
  </si>
  <si>
    <t>ŠIŠKA KUHINJA/PRALNICA</t>
  </si>
  <si>
    <t>3-3774</t>
  </si>
  <si>
    <t xml:space="preserve">ŠIŠKA </t>
  </si>
  <si>
    <t>3-3833</t>
  </si>
  <si>
    <t>PORABA ELEKTRIKE 2021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</si>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</sst>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17" fontId="0" fillId="0" borderId="1" xfId="0" quotePrefix="1" applyNumberForma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1" xfId="0" quotePrefix="1" applyBorder="1"/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164" fontId="3" fillId="0" borderId="1" xfId="0" applyNumberFormat="1" applyFont="1" applyBorder="1" applyAlignment="1">
      <alignment wrapText="1"/>
    </xf>
    <xf numFmtId="164" fontId="3" fillId="0" borderId="5" xfId="0" applyNumberFormat="1" applyFont="1" applyBorder="1" applyAlignment="1">
      <alignment wrapText="1"/>
    </xf>
    <xf numFmtId="164" fontId="3" fillId="0" borderId="5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0" fillId="0" borderId="3" xfId="0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4"/>
  <sheetViews>
    <sheetView tabSelected="1" topLeftCell="A9" workbookViewId="0">
      <selection activeCell="N11" sqref="N11"/>
    </sheetView>
  </sheetViews>
  <sheetFormatPr baseColWidth="10" defaultColWidth="8.83203125" defaultRowHeight="15" x14ac:dyDescent="0.2"/>
  <cols>
    <col min="2" max="2" width="24" customWidth="1"/>
    <col min="3" max="3" width="14.83203125" customWidth="1"/>
    <col min="4" max="4" width="13.6640625" customWidth="1"/>
    <col min="5" max="5" width="16.5" customWidth="1"/>
    <col min="6" max="6" width="17.33203125" bestFit="1" customWidth="1"/>
    <col min="7" max="7" width="13.5" customWidth="1"/>
    <col min="8" max="8" width="15.5" customWidth="1"/>
    <col min="9" max="9" width="12.33203125" customWidth="1"/>
    <col min="10" max="10" width="17.6640625" customWidth="1"/>
    <col min="11" max="11" width="17.83203125" customWidth="1"/>
    <col min="12" max="14" width="17.6640625" customWidth="1"/>
  </cols>
  <sheetData>
    <row r="1" spans="2:9" x14ac:dyDescent="0.2">
      <c r="B1" t="s">
        <v>21</v>
      </c>
    </row>
    <row r="2" spans="2:9" x14ac:dyDescent="0.2">
      <c r="B2" t="s">
        <v>1</v>
      </c>
      <c r="C2" t="s">
        <v>0</v>
      </c>
      <c r="D2" t="s">
        <v>2</v>
      </c>
      <c r="E2" t="s">
        <v>3</v>
      </c>
      <c r="F2" t="s">
        <v>4</v>
      </c>
      <c r="G2" s="7" t="s">
        <v>5</v>
      </c>
      <c r="H2" s="7" t="s">
        <v>6</v>
      </c>
      <c r="I2" s="7" t="s">
        <v>7</v>
      </c>
    </row>
    <row r="4" spans="2:9" x14ac:dyDescent="0.2">
      <c r="B4" s="4" t="s">
        <v>9</v>
      </c>
      <c r="C4" s="2" t="s">
        <v>8</v>
      </c>
      <c r="D4" s="1">
        <v>39615057</v>
      </c>
      <c r="E4" s="2">
        <v>5354</v>
      </c>
      <c r="F4" s="2">
        <v>7040</v>
      </c>
      <c r="G4" s="3">
        <f>F4-E4</f>
        <v>1686</v>
      </c>
      <c r="H4" s="3"/>
      <c r="I4" s="3"/>
    </row>
    <row r="5" spans="2:9" x14ac:dyDescent="0.2">
      <c r="E5" s="2">
        <v>852</v>
      </c>
      <c r="F5" s="2">
        <v>1019</v>
      </c>
      <c r="G5" s="3"/>
      <c r="H5" s="3">
        <f>F5-E5</f>
        <v>167</v>
      </c>
      <c r="I5" s="3"/>
    </row>
    <row r="6" spans="2:9" x14ac:dyDescent="0.2">
      <c r="C6" s="5" t="s">
        <v>10</v>
      </c>
      <c r="D6" s="1">
        <v>39615056</v>
      </c>
      <c r="E6" s="1">
        <v>13412</v>
      </c>
      <c r="F6" s="1">
        <v>17831</v>
      </c>
      <c r="G6" s="3">
        <f>F6-E6</f>
        <v>4419</v>
      </c>
      <c r="H6" s="3"/>
      <c r="I6" s="1"/>
    </row>
    <row r="7" spans="2:9" x14ac:dyDescent="0.2">
      <c r="E7" s="1">
        <v>2580</v>
      </c>
      <c r="F7" s="1">
        <v>3444</v>
      </c>
      <c r="G7" s="3"/>
      <c r="H7" s="3">
        <f>F7-E7</f>
        <v>864</v>
      </c>
      <c r="I7" s="1"/>
    </row>
    <row r="9" spans="2:9" x14ac:dyDescent="0.2">
      <c r="B9" s="4" t="s">
        <v>11</v>
      </c>
      <c r="C9" s="5" t="s">
        <v>13</v>
      </c>
      <c r="D9" s="1">
        <v>92609396</v>
      </c>
      <c r="E9" s="1">
        <v>14646</v>
      </c>
      <c r="F9" s="1">
        <v>22131</v>
      </c>
      <c r="G9" s="3">
        <f>F9-E9</f>
        <v>7485</v>
      </c>
      <c r="H9" s="3"/>
      <c r="I9" s="1"/>
    </row>
    <row r="10" spans="2:9" x14ac:dyDescent="0.2">
      <c r="B10" s="4" t="s">
        <v>12</v>
      </c>
      <c r="E10" s="1">
        <v>5075</v>
      </c>
      <c r="F10" s="1">
        <v>10318</v>
      </c>
      <c r="G10" s="3"/>
      <c r="H10" s="3">
        <f>F10-E10</f>
        <v>5243</v>
      </c>
      <c r="I10" s="1"/>
    </row>
    <row r="13" spans="2:9" x14ac:dyDescent="0.2">
      <c r="B13" s="4" t="s">
        <v>14</v>
      </c>
    </row>
    <row r="14" spans="2:9" x14ac:dyDescent="0.2">
      <c r="B14" t="s">
        <v>15</v>
      </c>
      <c r="C14" s="5" t="s">
        <v>16</v>
      </c>
      <c r="D14" s="1">
        <v>40436195</v>
      </c>
      <c r="E14" s="1">
        <v>153188</v>
      </c>
      <c r="F14" s="1">
        <v>168248</v>
      </c>
      <c r="G14" s="1"/>
      <c r="H14" s="1"/>
      <c r="I14" s="6">
        <f>F14-E14</f>
        <v>15060</v>
      </c>
    </row>
    <row r="16" spans="2:9" x14ac:dyDescent="0.2">
      <c r="B16" t="s">
        <v>17</v>
      </c>
      <c r="C16" s="5" t="s">
        <v>18</v>
      </c>
      <c r="D16" s="8">
        <v>98402861</v>
      </c>
      <c r="E16" s="1">
        <v>435264</v>
      </c>
      <c r="F16" s="1">
        <v>485760</v>
      </c>
      <c r="G16" s="3">
        <f>F16-E16</f>
        <v>50496</v>
      </c>
      <c r="H16" s="3"/>
      <c r="I16" s="1"/>
    </row>
    <row r="17" spans="2:14" x14ac:dyDescent="0.2">
      <c r="E17" s="1">
        <v>308752</v>
      </c>
      <c r="F17" s="1">
        <v>344262</v>
      </c>
      <c r="G17" s="3"/>
      <c r="H17" s="3">
        <f>F17-E17</f>
        <v>35510</v>
      </c>
      <c r="I17" s="1"/>
    </row>
    <row r="19" spans="2:14" x14ac:dyDescent="0.2">
      <c r="B19" t="s">
        <v>19</v>
      </c>
      <c r="C19" s="9" t="s">
        <v>20</v>
      </c>
      <c r="D19" s="1">
        <v>50891679</v>
      </c>
      <c r="E19" s="1">
        <v>716128</v>
      </c>
      <c r="F19" s="1">
        <v>825517</v>
      </c>
      <c r="G19" s="3">
        <f>F19-E19</f>
        <v>109389</v>
      </c>
      <c r="H19" s="3"/>
      <c r="I19" s="1"/>
    </row>
    <row r="20" spans="2:14" ht="16" thickBot="1" x14ac:dyDescent="0.25">
      <c r="E20" s="1">
        <v>359322</v>
      </c>
      <c r="F20" s="1">
        <v>416382</v>
      </c>
      <c r="G20" s="15"/>
      <c r="H20" s="15">
        <f>F20-E20</f>
        <v>57060</v>
      </c>
      <c r="I20" s="16"/>
    </row>
    <row r="21" spans="2:14" ht="16" thickBot="1" x14ac:dyDescent="0.25">
      <c r="F21" t="s">
        <v>30</v>
      </c>
      <c r="G21" s="17">
        <f>SUM(G4:G20)</f>
        <v>173475</v>
      </c>
      <c r="H21" s="18">
        <f>SUM(H4:H20)</f>
        <v>98844</v>
      </c>
      <c r="I21" s="19">
        <f>SUM(I4:I20)</f>
        <v>15060</v>
      </c>
    </row>
    <row r="23" spans="2:14" ht="113" x14ac:dyDescent="0.2">
      <c r="G23" s="10" t="s">
        <v>22</v>
      </c>
      <c r="H23" s="11" t="s">
        <v>23</v>
      </c>
      <c r="I23" s="11" t="s">
        <v>24</v>
      </c>
      <c r="J23" s="11" t="s">
        <v>25</v>
      </c>
      <c r="K23" s="11" t="s">
        <v>26</v>
      </c>
      <c r="L23" s="11" t="s">
        <v>27</v>
      </c>
      <c r="M23" s="11" t="s">
        <v>28</v>
      </c>
      <c r="N23" s="11" t="s">
        <v>29</v>
      </c>
    </row>
    <row r="24" spans="2:14" x14ac:dyDescent="0.2">
      <c r="G24" s="12"/>
      <c r="H24" s="13"/>
      <c r="I24" s="13"/>
      <c r="J24" s="14"/>
      <c r="K24" s="14"/>
      <c r="L24" s="14"/>
      <c r="M24" s="14"/>
      <c r="N24" s="14"/>
    </row>
  </sheetData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4C2756-E47A-4870-9CE7-3EA75D857295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FFCEFB60-03AF-48B5-B207-5C604561E5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76D941-E194-40A3-A0F0-74F5F2F5FD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 Šuštar</dc:creator>
  <cp:lastModifiedBy>Microsoft Office User</cp:lastModifiedBy>
  <cp:lastPrinted>2022-09-27T07:48:30Z</cp:lastPrinted>
  <dcterms:created xsi:type="dcterms:W3CDTF">2022-09-27T07:29:23Z</dcterms:created>
  <dcterms:modified xsi:type="dcterms:W3CDTF">2022-10-17T12:11:00Z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